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03"/>
  <workbookPr filterPrivacy="1" defaultThemeVersion="124226"/>
  <xr:revisionPtr revIDLastSave="130" documentId="13_ncr:1_{16B00AAB-C312-4080-ADFF-1B7ADF8EE767}" xr6:coauthVersionLast="47" xr6:coauthVersionMax="47" xr10:uidLastSave="{392AB3AD-9BF1-4A71-8B8B-5CC44F2306CF}"/>
  <bookViews>
    <workbookView xWindow="-108" yWindow="-108" windowWidth="23256" windowHeight="12456" xr2:uid="{00000000-000D-0000-FFFF-FFFF00000000}"/>
  </bookViews>
  <sheets>
    <sheet name="Heizlast Tagesprofil" sheetId="1" r:id="rId1"/>
  </sheets>
  <definedNames>
    <definedName name="_xlnm.Print_Area" localSheetId="0">'Heizlast Tagesprofil'!$A$2:$AC$49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49" i="1" l="1"/>
  <c r="E41" i="1"/>
  <c r="E44" i="1" s="1"/>
  <c r="E35" i="1"/>
  <c r="E24" i="1"/>
  <c r="F24" i="1" s="1"/>
  <c r="G24" i="1" s="1"/>
  <c r="H24" i="1" s="1"/>
  <c r="I24" i="1" s="1"/>
  <c r="J24" i="1" s="1"/>
  <c r="K24" i="1" s="1"/>
  <c r="L24" i="1" s="1"/>
  <c r="M24" i="1" s="1"/>
  <c r="N24" i="1" s="1"/>
  <c r="O24" i="1" s="1"/>
  <c r="P24" i="1" s="1"/>
  <c r="Q24" i="1" s="1"/>
  <c r="R24" i="1" s="1"/>
  <c r="S24" i="1" s="1"/>
  <c r="T24" i="1" s="1"/>
  <c r="U24" i="1" s="1"/>
  <c r="V24" i="1" s="1"/>
  <c r="W24" i="1" s="1"/>
  <c r="X24" i="1" s="1"/>
  <c r="Y24" i="1" s="1"/>
  <c r="Z24" i="1" s="1"/>
  <c r="AA24" i="1" s="1"/>
  <c r="AB24" i="1" s="1"/>
  <c r="E23" i="1"/>
  <c r="F23" i="1" s="1"/>
  <c r="G23" i="1" s="1"/>
  <c r="H23" i="1" s="1"/>
  <c r="I23" i="1" s="1"/>
  <c r="J23" i="1" s="1"/>
  <c r="K23" i="1" s="1"/>
  <c r="L23" i="1" s="1"/>
  <c r="M23" i="1" s="1"/>
  <c r="N23" i="1" s="1"/>
  <c r="O23" i="1" s="1"/>
  <c r="P23" i="1" s="1"/>
  <c r="Q23" i="1" s="1"/>
  <c r="R23" i="1" s="1"/>
  <c r="S23" i="1" s="1"/>
  <c r="T23" i="1" s="1"/>
  <c r="U23" i="1" s="1"/>
  <c r="V23" i="1" s="1"/>
  <c r="W23" i="1" s="1"/>
  <c r="X23" i="1" s="1"/>
  <c r="Y23" i="1" s="1"/>
  <c r="Z23" i="1" s="1"/>
  <c r="AA23" i="1" s="1"/>
  <c r="AB23" i="1" s="1"/>
  <c r="E19" i="1"/>
  <c r="F19" i="1" s="1"/>
  <c r="E18" i="1"/>
  <c r="F18" i="1" s="1"/>
  <c r="G18" i="1" s="1"/>
  <c r="H18" i="1" s="1"/>
  <c r="I18" i="1" s="1"/>
  <c r="J18" i="1" s="1"/>
  <c r="K18" i="1" s="1"/>
  <c r="L18" i="1" s="1"/>
  <c r="M18" i="1" s="1"/>
  <c r="N18" i="1" s="1"/>
  <c r="O18" i="1" s="1"/>
  <c r="P18" i="1" s="1"/>
  <c r="Q18" i="1" s="1"/>
  <c r="R18" i="1" s="1"/>
  <c r="S18" i="1" s="1"/>
  <c r="T18" i="1" s="1"/>
  <c r="U18" i="1" s="1"/>
  <c r="V18" i="1" s="1"/>
  <c r="W18" i="1" s="1"/>
  <c r="X18" i="1" s="1"/>
  <c r="Y18" i="1" s="1"/>
  <c r="Z18" i="1" s="1"/>
  <c r="AA18" i="1" s="1"/>
  <c r="AB18" i="1" s="1"/>
  <c r="E21" i="1"/>
  <c r="F21" i="1" s="1"/>
  <c r="G21" i="1" s="1"/>
  <c r="H21" i="1" s="1"/>
  <c r="I21" i="1" s="1"/>
  <c r="J21" i="1" s="1"/>
  <c r="K21" i="1" s="1"/>
  <c r="L21" i="1" s="1"/>
  <c r="M21" i="1" s="1"/>
  <c r="N21" i="1" s="1"/>
  <c r="O21" i="1" s="1"/>
  <c r="P21" i="1" s="1"/>
  <c r="Q21" i="1" s="1"/>
  <c r="R21" i="1" s="1"/>
  <c r="S21" i="1" s="1"/>
  <c r="T21" i="1" s="1"/>
  <c r="U21" i="1" s="1"/>
  <c r="V21" i="1" s="1"/>
  <c r="W21" i="1" s="1"/>
  <c r="X21" i="1" s="1"/>
  <c r="Y21" i="1" s="1"/>
  <c r="Z21" i="1" s="1"/>
  <c r="AA21" i="1" s="1"/>
  <c r="AB21" i="1" s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E27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M38" i="1"/>
  <c r="N38" i="1"/>
  <c r="Q38" i="1"/>
  <c r="R38" i="1"/>
  <c r="Z38" i="1"/>
  <c r="J38" i="1"/>
  <c r="K38" i="1"/>
  <c r="L38" i="1"/>
  <c r="F29" i="1"/>
  <c r="G29" i="1"/>
  <c r="H29" i="1"/>
  <c r="I29" i="1"/>
  <c r="J29" i="1"/>
  <c r="K29" i="1"/>
  <c r="L29" i="1"/>
  <c r="E29" i="1"/>
  <c r="E38" i="1" l="1"/>
  <c r="F35" i="1"/>
  <c r="G38" i="1"/>
  <c r="F41" i="1"/>
  <c r="G41" i="1" s="1"/>
  <c r="H41" i="1" s="1"/>
  <c r="I41" i="1" s="1"/>
  <c r="J41" i="1" s="1"/>
  <c r="K41" i="1" s="1"/>
  <c r="L41" i="1" s="1"/>
  <c r="M41" i="1" s="1"/>
  <c r="N41" i="1" s="1"/>
  <c r="O41" i="1" s="1"/>
  <c r="P41" i="1" s="1"/>
  <c r="Q41" i="1" s="1"/>
  <c r="R41" i="1" s="1"/>
  <c r="S41" i="1" s="1"/>
  <c r="T41" i="1" s="1"/>
  <c r="U41" i="1" s="1"/>
  <c r="V41" i="1" s="1"/>
  <c r="W41" i="1" s="1"/>
  <c r="X41" i="1" s="1"/>
  <c r="Y41" i="1" s="1"/>
  <c r="Z41" i="1" s="1"/>
  <c r="AA41" i="1" s="1"/>
  <c r="AB41" i="1" s="1"/>
  <c r="AB44" i="1" s="1"/>
  <c r="E22" i="1"/>
  <c r="E25" i="1" s="1"/>
  <c r="E28" i="1"/>
  <c r="F28" i="1" s="1"/>
  <c r="G28" i="1" s="1"/>
  <c r="H28" i="1" s="1"/>
  <c r="I28" i="1" s="1"/>
  <c r="J28" i="1" s="1"/>
  <c r="I38" i="1"/>
  <c r="H38" i="1"/>
  <c r="G19" i="1"/>
  <c r="H19" i="1" s="1"/>
  <c r="F22" i="1"/>
  <c r="F25" i="1" s="1"/>
  <c r="O38" i="1"/>
  <c r="G35" i="1" l="1"/>
  <c r="H35" i="1" s="1"/>
  <c r="I35" i="1" s="1"/>
  <c r="J35" i="1" s="1"/>
  <c r="K35" i="1" s="1"/>
  <c r="L35" i="1" s="1"/>
  <c r="M35" i="1" s="1"/>
  <c r="N35" i="1" s="1"/>
  <c r="O35" i="1" s="1"/>
  <c r="P35" i="1" s="1"/>
  <c r="Q35" i="1" s="1"/>
  <c r="R35" i="1" s="1"/>
  <c r="S35" i="1" s="1"/>
  <c r="F38" i="1"/>
  <c r="W44" i="1"/>
  <c r="AA44" i="1"/>
  <c r="L44" i="1"/>
  <c r="G44" i="1"/>
  <c r="P44" i="1"/>
  <c r="K44" i="1"/>
  <c r="T44" i="1"/>
  <c r="H44" i="1"/>
  <c r="G22" i="1"/>
  <c r="G25" i="1" s="1"/>
  <c r="G30" i="1" s="1"/>
  <c r="G32" i="1" s="1"/>
  <c r="O44" i="1"/>
  <c r="X44" i="1"/>
  <c r="S44" i="1"/>
  <c r="F30" i="1"/>
  <c r="F32" i="1" s="1"/>
  <c r="E30" i="1"/>
  <c r="E32" i="1" s="1"/>
  <c r="E47" i="1" s="1"/>
  <c r="I44" i="1"/>
  <c r="M44" i="1"/>
  <c r="Q44" i="1"/>
  <c r="U44" i="1"/>
  <c r="Y44" i="1"/>
  <c r="F44" i="1"/>
  <c r="J44" i="1"/>
  <c r="N44" i="1"/>
  <c r="R44" i="1"/>
  <c r="V44" i="1"/>
  <c r="Z44" i="1"/>
  <c r="I19" i="1"/>
  <c r="H22" i="1"/>
  <c r="H25" i="1" s="1"/>
  <c r="H30" i="1" s="1"/>
  <c r="H32" i="1" s="1"/>
  <c r="K28" i="1"/>
  <c r="P38" i="1"/>
  <c r="F47" i="1" l="1"/>
  <c r="H47" i="1"/>
  <c r="G47" i="1"/>
  <c r="T35" i="1"/>
  <c r="S38" i="1"/>
  <c r="J19" i="1"/>
  <c r="I22" i="1"/>
  <c r="I25" i="1" s="1"/>
  <c r="I30" i="1" s="1"/>
  <c r="I32" i="1" s="1"/>
  <c r="L28" i="1"/>
  <c r="I47" i="1" l="1"/>
  <c r="U35" i="1"/>
  <c r="T38" i="1"/>
  <c r="K19" i="1"/>
  <c r="J22" i="1"/>
  <c r="J25" i="1" s="1"/>
  <c r="J30" i="1" s="1"/>
  <c r="J32" i="1" s="1"/>
  <c r="M28" i="1"/>
  <c r="V38" i="1"/>
  <c r="V35" i="1" l="1"/>
  <c r="W35" i="1" s="1"/>
  <c r="X35" i="1" s="1"/>
  <c r="U38" i="1"/>
  <c r="J47" i="1"/>
  <c r="W38" i="1"/>
  <c r="L19" i="1"/>
  <c r="K22" i="1"/>
  <c r="K25" i="1" s="1"/>
  <c r="K30" i="1" s="1"/>
  <c r="K32" i="1" s="1"/>
  <c r="N28" i="1"/>
  <c r="K47" i="1" l="1"/>
  <c r="Y35" i="1"/>
  <c r="X38" i="1"/>
  <c r="M19" i="1"/>
  <c r="L22" i="1"/>
  <c r="L25" i="1" s="1"/>
  <c r="L30" i="1" s="1"/>
  <c r="L32" i="1" s="1"/>
  <c r="O28" i="1"/>
  <c r="L47" i="1" l="1"/>
  <c r="Z35" i="1"/>
  <c r="AA35" i="1" s="1"/>
  <c r="Y38" i="1"/>
  <c r="N19" i="1"/>
  <c r="M22" i="1"/>
  <c r="M25" i="1" s="1"/>
  <c r="M30" i="1" s="1"/>
  <c r="M32" i="1" s="1"/>
  <c r="P28" i="1"/>
  <c r="M47" i="1" l="1"/>
  <c r="AB35" i="1"/>
  <c r="AB38" i="1" s="1"/>
  <c r="AA38" i="1"/>
  <c r="O19" i="1"/>
  <c r="N22" i="1"/>
  <c r="N25" i="1" s="1"/>
  <c r="N30" i="1" s="1"/>
  <c r="N32" i="1" s="1"/>
  <c r="Q28" i="1"/>
  <c r="N47" i="1" l="1"/>
  <c r="P19" i="1"/>
  <c r="O22" i="1"/>
  <c r="O25" i="1" s="1"/>
  <c r="O30" i="1" s="1"/>
  <c r="O32" i="1" s="1"/>
  <c r="R28" i="1"/>
  <c r="O47" i="1" l="1"/>
  <c r="Q19" i="1"/>
  <c r="P22" i="1"/>
  <c r="P25" i="1" s="1"/>
  <c r="P30" i="1" s="1"/>
  <c r="P32" i="1" s="1"/>
  <c r="S28" i="1"/>
  <c r="P47" i="1" l="1"/>
  <c r="R19" i="1"/>
  <c r="Q22" i="1"/>
  <c r="Q25" i="1" s="1"/>
  <c r="Q30" i="1" s="1"/>
  <c r="Q32" i="1" s="1"/>
  <c r="T28" i="1"/>
  <c r="Q47" i="1" l="1"/>
  <c r="S19" i="1"/>
  <c r="R22" i="1"/>
  <c r="R25" i="1" s="1"/>
  <c r="R30" i="1" s="1"/>
  <c r="R32" i="1" s="1"/>
  <c r="U28" i="1"/>
  <c r="R47" i="1" l="1"/>
  <c r="T19" i="1"/>
  <c r="S22" i="1"/>
  <c r="S25" i="1" s="1"/>
  <c r="S30" i="1" s="1"/>
  <c r="S32" i="1" s="1"/>
  <c r="V28" i="1"/>
  <c r="S47" i="1" l="1"/>
  <c r="U19" i="1"/>
  <c r="T22" i="1"/>
  <c r="T25" i="1" s="1"/>
  <c r="T30" i="1" s="1"/>
  <c r="T32" i="1" s="1"/>
  <c r="W28" i="1"/>
  <c r="T47" i="1" l="1"/>
  <c r="V19" i="1"/>
  <c r="U22" i="1"/>
  <c r="U25" i="1" s="1"/>
  <c r="U30" i="1" s="1"/>
  <c r="U32" i="1" s="1"/>
  <c r="X28" i="1"/>
  <c r="U47" i="1" l="1"/>
  <c r="W19" i="1"/>
  <c r="V22" i="1"/>
  <c r="V25" i="1" s="1"/>
  <c r="V30" i="1" s="1"/>
  <c r="V32" i="1" s="1"/>
  <c r="Y28" i="1"/>
  <c r="V47" i="1" l="1"/>
  <c r="X19" i="1"/>
  <c r="W22" i="1"/>
  <c r="W25" i="1" s="1"/>
  <c r="W30" i="1" s="1"/>
  <c r="W32" i="1" s="1"/>
  <c r="Z28" i="1"/>
  <c r="W47" i="1" l="1"/>
  <c r="Y19" i="1"/>
  <c r="X22" i="1"/>
  <c r="X25" i="1" s="1"/>
  <c r="X30" i="1" s="1"/>
  <c r="X32" i="1" s="1"/>
  <c r="AA28" i="1"/>
  <c r="X47" i="1" l="1"/>
  <c r="Z19" i="1"/>
  <c r="Y22" i="1"/>
  <c r="Y25" i="1" s="1"/>
  <c r="Y30" i="1" s="1"/>
  <c r="Y32" i="1" s="1"/>
  <c r="AB28" i="1"/>
  <c r="Y47" i="1" l="1"/>
  <c r="AA19" i="1"/>
  <c r="Z22" i="1"/>
  <c r="Z25" i="1" s="1"/>
  <c r="Z30" i="1" s="1"/>
  <c r="Z32" i="1" s="1"/>
  <c r="Z47" i="1" l="1"/>
  <c r="AB19" i="1"/>
  <c r="AB22" i="1" s="1"/>
  <c r="AB25" i="1" s="1"/>
  <c r="AB30" i="1" s="1"/>
  <c r="AB32" i="1" s="1"/>
  <c r="AA22" i="1"/>
  <c r="AA25" i="1" s="1"/>
  <c r="AA30" i="1" s="1"/>
  <c r="AA32" i="1" s="1"/>
  <c r="AB47" i="1" l="1"/>
  <c r="AA47" i="1"/>
</calcChain>
</file>

<file path=xl/sharedStrings.xml><?xml version="1.0" encoding="utf-8"?>
<sst xmlns="http://schemas.openxmlformats.org/spreadsheetml/2006/main" count="91" uniqueCount="60">
  <si>
    <t>Warmwasser</t>
  </si>
  <si>
    <t>Heizung</t>
  </si>
  <si>
    <t>Bezeichnung</t>
  </si>
  <si>
    <t>Einheit</t>
  </si>
  <si>
    <t>0-1</t>
  </si>
  <si>
    <t>1-2</t>
  </si>
  <si>
    <t>2-3</t>
  </si>
  <si>
    <t>3-4</t>
  </si>
  <si>
    <t>4-5</t>
  </si>
  <si>
    <t>5-6</t>
  </si>
  <si>
    <t>6-7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</si>
  <si>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</si>
  <si>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</si>
  <si>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</si>
  <si>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</si>
  <si>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</si>
  <si>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</si>
  <si>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</si>
  <si>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</si>
  <si>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</si>
  <si>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</si>
  <si>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</si>
  <si>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</si>
  <si>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</si>
  <si>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</si>
  <si>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</si>
  <si>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</si>
  <si>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Auslegungsleistung</t>
  </si>
  <si>
    <t>kW</t>
  </si>
  <si>
    <t>Aussentemperaturverlauf</t>
  </si>
  <si>
    <t>Auslege-Raumtemperatur</t>
  </si>
  <si>
    <t>Auslege-Aussentemperatur</t>
  </si>
  <si>
    <t>°C</t>
  </si>
  <si>
    <t>Korrekturfaktor durch Tages-
Aussentemperaturverlauf</t>
  </si>
  <si>
    <t>-</t>
  </si>
  <si>
    <t>Korrekturfaktor für
Nachtabsenkung</t>
  </si>
  <si>
    <t>Korrekturfaktor für Aufheizung
am Morgen (siehe Heizkurve)</t>
  </si>
  <si>
    <t>Korrekturfaktor für
Warmwasserladung</t>
  </si>
  <si>
    <t>Gesamtfaktor Heizung</t>
  </si>
  <si>
    <t>Total Leistung Heizung</t>
  </si>
  <si>
    <t>Auslegeleistung</t>
  </si>
  <si>
    <t>Ladezustand
0 = Aus
1 = Ein</t>
  </si>
  <si>
    <t>Total Leistung Warmwasser</t>
  </si>
  <si>
    <t>Lüftung</t>
  </si>
  <si>
    <t>Korrekturfaktor für Tageslast-
verlauf Lufterhitzer</t>
  </si>
  <si>
    <t>Total Leistung Lüftung</t>
  </si>
  <si>
    <t>Gesamtanlage</t>
  </si>
  <si>
    <t>Total Leistungsbedarf
Heizung-Lüftung-Sanitär</t>
  </si>
  <si>
    <t>7-8</t>
  </si>
  <si>
    <t>Stunde</t>
  </si>
  <si>
    <t>TA max</t>
  </si>
  <si>
    <t>TA min</t>
  </si>
  <si>
    <t>Nachtabsenkung
0 = Aus
1 = Ein</t>
  </si>
  <si>
    <t>Referenz-Aussentemp., TA max</t>
  </si>
  <si>
    <t>Referenz-Aussentemp., TA min</t>
  </si>
  <si>
    <t>Resultierende Erzeugerleistung:</t>
  </si>
  <si>
    <t>Grundeinstelldaten</t>
  </si>
  <si>
    <t>Heizlast des Gebäudes im Tagesprofil</t>
  </si>
  <si>
    <t>Mordasini, Ing.</t>
  </si>
  <si>
    <t>Gewerk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</si>
</sst>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 Nova"/>
      <family val="2"/>
    </font>
    <font>
      <sz val="11"/>
      <name val="Arial Nova Light"/>
      <family val="2"/>
    </font>
    <font>
      <u/>
      <sz val="11"/>
      <name val="Arial Nova"/>
      <family val="2"/>
    </font>
    <font>
      <shadow/>
      <sz val="16"/>
      <name val="Arial Nova"/>
      <family val="2"/>
    </font>
    <font>
      <sz val="20"/>
      <name val="Kaushan Script"/>
      <family val="4"/>
    </font>
    <font>
      <sz val="11"/>
      <color rgb="FFFF0000"/>
      <name val="Arial Nova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2" borderId="1" xfId="0" applyFont="1" applyFill="1" applyBorder="1" applyAlignment="1">
      <alignment horizontal="left" vertical="top"/>
    </xf>
    <xf numFmtId="43" fontId="3" fillId="2" borderId="0" xfId="1" applyFont="1" applyFill="1" applyAlignment="1">
      <alignment horizontal="right" vertical="top"/>
    </xf>
    <xf numFmtId="0" fontId="4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43" fontId="3" fillId="2" borderId="0" xfId="1" applyFont="1" applyFill="1" applyBorder="1" applyAlignment="1">
      <alignment horizontal="right" vertical="top"/>
    </xf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 wrapText="1"/>
    </xf>
    <xf numFmtId="43" fontId="3" fillId="2" borderId="0" xfId="1" applyFont="1" applyFill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43" fontId="2" fillId="2" borderId="0" xfId="1" applyFont="1" applyFill="1" applyAlignment="1">
      <alignment horizontal="right" vertical="top"/>
    </xf>
    <xf numFmtId="0" fontId="5" fillId="0" borderId="0" xfId="0" applyFont="1"/>
    <xf numFmtId="49" fontId="2" fillId="2" borderId="0" xfId="0" applyNumberFormat="1" applyFont="1" applyFill="1" applyAlignment="1">
      <alignment horizontal="left" vertical="top"/>
    </xf>
    <xf numFmtId="43" fontId="6" fillId="2" borderId="0" xfId="1" applyFont="1" applyFill="1" applyAlignment="1">
      <alignment horizontal="right" vertical="top"/>
    </xf>
    <xf numFmtId="0" fontId="2" fillId="2" borderId="2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43" fontId="3" fillId="2" borderId="1" xfId="1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right" vertical="top"/>
    </xf>
    <xf numFmtId="0" fontId="2" fillId="2" borderId="0" xfId="0" applyFont="1" applyFill="1" applyBorder="1" applyAlignment="1">
      <alignment horizontal="left" vertical="top" wrapText="1"/>
    </xf>
    <xf numFmtId="43" fontId="2" fillId="2" borderId="0" xfId="1" applyFont="1" applyFill="1" applyBorder="1" applyAlignment="1">
      <alignment horizontal="right" vertical="top"/>
    </xf>
    <xf numFmtId="43" fontId="2" fillId="2" borderId="0" xfId="1" applyFont="1" applyFill="1" applyBorder="1" applyAlignment="1">
      <alignment horizontal="left" vertical="top"/>
    </xf>
    <xf numFmtId="43" fontId="2" fillId="2" borderId="0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left" vertical="top" wrapText="1"/>
    </xf>
    <xf numFmtId="43" fontId="2" fillId="2" borderId="1" xfId="1" applyFont="1" applyFill="1" applyBorder="1" applyAlignment="1">
      <alignment horizontal="right" vertical="top"/>
    </xf>
    <xf numFmtId="43" fontId="7" fillId="2" borderId="1" xfId="1" applyFont="1" applyFill="1" applyBorder="1" applyAlignment="1">
      <alignment horizontal="right" vertical="top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Medium9"/>
  <colors>
    <mruColors>
      <color rgb="FFFF1F01"/>
      <color rgb="FF0B3954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'Heizlast Tagesprofil'!$C$32</c:f>
              <c:strCache>
                <c:ptCount val="1"/>
                <c:pt idx="0">
                  <c:v>Total Leistung Heizung</c:v>
                </c:pt>
              </c:strCache>
            </c:strRef>
          </c:tx>
          <c:spPr>
            <a:solidFill>
              <a:schemeClr val="tx1"/>
            </a:solidFill>
          </c:spPr>
          <c:invertIfNegative val="0"/>
          <c:val>
            <c:numRef>
              <c:f>'Heizlast Tagesprofil'!$E$32:$AB$32</c:f>
              <c:numCache>
                <c:formatCode>_(* #,##0.00_);_(* \(#,##0.00\);_(* "-"??_);_(@_)</c:formatCode>
                <c:ptCount val="24"/>
                <c:pt idx="0">
                  <c:v>2.2549999999999999</c:v>
                </c:pt>
                <c:pt idx="1">
                  <c:v>2.4112176863807102</c:v>
                </c:pt>
                <c:pt idx="2">
                  <c:v>5.0621754662805252</c:v>
                </c:pt>
                <c:pt idx="3">
                  <c:v>5.212882389373223</c:v>
                </c:pt>
                <c:pt idx="4">
                  <c:v>5.2642857142857142</c:v>
                </c:pt>
                <c:pt idx="5">
                  <c:v>5.212882389373223</c:v>
                </c:pt>
                <c:pt idx="6">
                  <c:v>5.0621754662805252</c:v>
                </c:pt>
                <c:pt idx="7">
                  <c:v>4.8224353727614204</c:v>
                </c:pt>
                <c:pt idx="8">
                  <c:v>4.5100000000000007</c:v>
                </c:pt>
                <c:pt idx="9">
                  <c:v>4.1461613023260888</c:v>
                </c:pt>
                <c:pt idx="10">
                  <c:v>3.7557142857142862</c:v>
                </c:pt>
                <c:pt idx="11">
                  <c:v>3.3652672691024841</c:v>
                </c:pt>
                <c:pt idx="12">
                  <c:v>3.0014285714285718</c:v>
                </c:pt>
                <c:pt idx="13">
                  <c:v>2.688993198667152</c:v>
                </c:pt>
                <c:pt idx="14">
                  <c:v>2.4492531051480473</c:v>
                </c:pt>
                <c:pt idx="15">
                  <c:v>1.1492730910276745</c:v>
                </c:pt>
                <c:pt idx="16">
                  <c:v>1.1235714285714287</c:v>
                </c:pt>
                <c:pt idx="17">
                  <c:v>2.2985461820553486</c:v>
                </c:pt>
                <c:pt idx="18">
                  <c:v>2.4492531051480464</c:v>
                </c:pt>
                <c:pt idx="19">
                  <c:v>2.6889931986671511</c:v>
                </c:pt>
                <c:pt idx="20">
                  <c:v>3.0014285714285709</c:v>
                </c:pt>
                <c:pt idx="21">
                  <c:v>3.3652672691024814</c:v>
                </c:pt>
                <c:pt idx="22">
                  <c:v>3.7557142857142853</c:v>
                </c:pt>
                <c:pt idx="23">
                  <c:v>4.1461613023260879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3E-400C-BA8D-7BAE10C53329}"/>
            </c:ext>
          </c:extLst>
        </c:ser>
        <c:ser>
          <c:idx val="1"/>
          <c:order val="1"/>
          <c:tx>
            <c:strRef>
              <c:f>'Heizlast Tagesprofil'!$C$38</c:f>
              <c:strCache>
                <c:ptCount val="1"/>
                <c:pt idx="0">
                  <c:v>Total Leistung Warmwasser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</c:spPr>
          <c:invertIfNegative val="0"/>
          <c:val>
            <c:numRef>
              <c:f>'Heizlast Tagesprofil'!$E$38:$AB$38</c:f>
              <c:numCache>
                <c:formatCode>_(* #,##0.00_);_(* \(#,##0.00\);_(* "-"??_);_(@_)</c:formatCode>
                <c:ptCount val="24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3E-400C-BA8D-7BAE10C53329}"/>
            </c:ext>
          </c:extLst>
        </c:ser>
        <c:ser>
          <c:idx val="2"/>
          <c:order val="2"/>
          <c:tx>
            <c:strRef>
              <c:f>'Heizlast Tagesprofil'!$C$44</c:f>
              <c:strCache>
                <c:ptCount val="1"/>
                <c:pt idx="0">
                  <c:v>Total Leistung Lüftung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invertIfNegative val="0"/>
          <c:val>
            <c:numRef>
              <c:f>'Heizlast Tagesprofil'!$E$44:$AB$44</c:f>
              <c:numCache>
                <c:formatCode>_(* #,##0.00_);_(* \(#,##0.00\);_(* "-"??_);_(@_)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3E-400C-BA8D-7BAE10C533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9346432"/>
        <c:axId val="89347968"/>
      </c:barChart>
      <c:catAx>
        <c:axId val="8934643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Arial Nova Light" panose="020B0304020202020204" pitchFamily="34" charset="0"/>
              </a:defRPr>
            </a:pPr>
            <a:endParaRPr lang="de-DE"/>
          </a:p>
        </c:txPr>
        <c:crossAx val="89347968"/>
        <c:crosses val="autoZero"/>
        <c:auto val="1"/>
        <c:lblAlgn val="ctr"/>
        <c:lblOffset val="100"/>
        <c:noMultiLvlLbl val="0"/>
      </c:catAx>
      <c:valAx>
        <c:axId val="893479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 b="0">
                    <a:latin typeface="Arial Nova Light" panose="020B0304020202020204" pitchFamily="34" charset="0"/>
                  </a:defRPr>
                </a:pPr>
                <a:r>
                  <a:rPr lang="de-CH" sz="1100" b="0">
                    <a:latin typeface="Arial Nova Light" panose="020B0304020202020204" pitchFamily="34" charset="0"/>
                  </a:rPr>
                  <a:t>Heizlast, kW</a:t>
                </a:r>
              </a:p>
            </c:rich>
          </c:tx>
          <c:overlay val="0"/>
        </c:title>
        <c:numFmt formatCode="_(* #,##0.00_);_(* \(#,##0.00\);_(* &quot;-&quot;??_);_(@_)" sourceLinked="1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Arial Nova Light" panose="020B0304020202020204" pitchFamily="34" charset="0"/>
              </a:defRPr>
            </a:pPr>
            <a:endParaRPr lang="de-DE"/>
          </a:p>
        </c:txPr>
        <c:crossAx val="8934643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 sz="900">
              <a:latin typeface="Arial Nova Light" panose="020B03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581023</xdr:colOff>
      <xdr:row>1</xdr:row>
      <xdr:rowOff>114301</xdr:rowOff>
    </xdr:from>
    <xdr:to>
      <xdr:col>27</xdr:col>
      <xdr:colOff>576942</xdr:colOff>
      <xdr:row>13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B49"/>
  <sheetViews>
    <sheetView tabSelected="1" zoomScale="70" zoomScaleNormal="70" workbookViewId="0">
      <selection activeCell="B3" sqref="B3"/>
    </sheetView>
  </sheetViews>
  <sheetFormatPr baseColWidth="10" defaultColWidth="9.109375" defaultRowHeight="13.8" x14ac:dyDescent="0.3"/>
  <cols>
    <col min="1" max="1" width="1.6640625" style="4" customWidth="1"/>
    <col min="2" max="2" width="15.6640625" style="6" customWidth="1"/>
    <col min="3" max="3" width="30.6640625" style="4" customWidth="1"/>
    <col min="4" max="4" width="8.44140625" style="4" bestFit="1" customWidth="1"/>
    <col min="5" max="28" width="8.6640625" style="2" customWidth="1"/>
    <col min="29" max="29" width="1.6640625" style="4" customWidth="1"/>
    <col min="30" max="16384" width="9.109375" style="4"/>
  </cols>
  <sheetData>
    <row r="1" spans="2:28" ht="31.2" x14ac:dyDescent="0.35">
      <c r="B1" s="11" t="s">
        <v>57</v>
      </c>
      <c r="AB1" s="13" t="s">
        <v>58</v>
      </c>
    </row>
    <row r="2" spans="2:28" ht="9.75" customHeight="1" thickBot="1" x14ac:dyDescent="0.35"/>
    <row r="3" spans="2:28" x14ac:dyDescent="0.3">
      <c r="B3" s="14" t="s">
        <v>56</v>
      </c>
      <c r="C3" s="14"/>
      <c r="D3" s="14"/>
      <c r="E3" s="14"/>
    </row>
    <row r="4" spans="2:28" x14ac:dyDescent="0.3">
      <c r="B4" s="3"/>
      <c r="E4" s="5"/>
    </row>
    <row r="5" spans="2:28" x14ac:dyDescent="0.3">
      <c r="B5" s="1" t="s">
        <v>1</v>
      </c>
      <c r="C5" s="15" t="s">
        <v>27</v>
      </c>
      <c r="D5" s="15" t="s">
        <v>28</v>
      </c>
      <c r="E5" s="28">
        <v>4.4000000000000004</v>
      </c>
    </row>
    <row r="6" spans="2:28" x14ac:dyDescent="0.3">
      <c r="B6" s="1"/>
      <c r="C6" s="15" t="s">
        <v>30</v>
      </c>
      <c r="D6" s="15" t="s">
        <v>32</v>
      </c>
      <c r="E6" s="28">
        <v>21</v>
      </c>
    </row>
    <row r="7" spans="2:28" x14ac:dyDescent="0.3">
      <c r="B7" s="1"/>
      <c r="C7" s="15" t="s">
        <v>31</v>
      </c>
      <c r="D7" s="15" t="s">
        <v>32</v>
      </c>
      <c r="E7" s="28">
        <v>-7</v>
      </c>
    </row>
    <row r="8" spans="2:28" x14ac:dyDescent="0.3">
      <c r="B8" s="1"/>
      <c r="C8" s="15" t="s">
        <v>53</v>
      </c>
      <c r="D8" s="15" t="s">
        <v>32</v>
      </c>
      <c r="E8" s="28">
        <v>6.7</v>
      </c>
    </row>
    <row r="9" spans="2:28" x14ac:dyDescent="0.3">
      <c r="B9" s="1"/>
      <c r="C9" s="15" t="s">
        <v>54</v>
      </c>
      <c r="D9" s="15" t="s">
        <v>32</v>
      </c>
      <c r="E9" s="28">
        <v>-12.5</v>
      </c>
    </row>
    <row r="10" spans="2:28" x14ac:dyDescent="0.3">
      <c r="B10" s="1"/>
      <c r="C10" s="15"/>
      <c r="D10" s="15"/>
      <c r="E10" s="28"/>
    </row>
    <row r="11" spans="2:28" x14ac:dyDescent="0.3">
      <c r="B11" s="1" t="s">
        <v>0</v>
      </c>
      <c r="C11" s="17" t="s">
        <v>40</v>
      </c>
      <c r="D11" s="15" t="s">
        <v>28</v>
      </c>
      <c r="E11" s="28">
        <v>2</v>
      </c>
    </row>
    <row r="12" spans="2:28" x14ac:dyDescent="0.3">
      <c r="B12" s="1"/>
      <c r="C12" s="17"/>
      <c r="D12" s="15"/>
      <c r="E12" s="28"/>
    </row>
    <row r="13" spans="2:28" x14ac:dyDescent="0.3">
      <c r="B13" s="1" t="s">
        <v>43</v>
      </c>
      <c r="C13" s="17" t="s">
        <v>40</v>
      </c>
      <c r="D13" s="15" t="s">
        <v>28</v>
      </c>
      <c r="E13" s="28">
        <v>2</v>
      </c>
    </row>
    <row r="14" spans="2:28" x14ac:dyDescent="0.3">
      <c r="B14" s="18"/>
      <c r="C14" s="19"/>
      <c r="D14" s="20"/>
      <c r="E14" s="5"/>
    </row>
    <row r="15" spans="2:28" ht="14.4" thickBot="1" x14ac:dyDescent="0.35"/>
    <row r="16" spans="2:28" s="12" customFormat="1" x14ac:dyDescent="0.3">
      <c r="B16" s="14" t="s">
        <v>59</v>
      </c>
      <c r="C16" s="14" t="s">
        <v>2</v>
      </c>
      <c r="D16" s="14" t="s">
        <v>3</v>
      </c>
      <c r="E16" s="21" t="s">
        <v>4</v>
      </c>
      <c r="F16" s="21" t="s">
        <v>5</v>
      </c>
      <c r="G16" s="21" t="s">
        <v>6</v>
      </c>
      <c r="H16" s="21" t="s">
        <v>7</v>
      </c>
      <c r="I16" s="21" t="s">
        <v>8</v>
      </c>
      <c r="J16" s="21" t="s">
        <v>9</v>
      </c>
      <c r="K16" s="21" t="s">
        <v>10</v>
      </c>
      <c r="L16" s="21" t="s">
        <v>48</v>
      </c>
      <c r="M16" s="21" t="s">
        <v>11</v>
      </c>
      <c r="N16" s="21" t="s">
        <v>12</v>
      </c>
      <c r="O16" s="21" t="s">
        <v>13</v>
      </c>
      <c r="P16" s="21" t="s">
        <v>14</v>
      </c>
      <c r="Q16" s="21" t="s">
        <v>15</v>
      </c>
      <c r="R16" s="21" t="s">
        <v>16</v>
      </c>
      <c r="S16" s="21" t="s">
        <v>17</v>
      </c>
      <c r="T16" s="21" t="s">
        <v>18</v>
      </c>
      <c r="U16" s="21" t="s">
        <v>19</v>
      </c>
      <c r="V16" s="21" t="s">
        <v>20</v>
      </c>
      <c r="W16" s="21" t="s">
        <v>21</v>
      </c>
      <c r="X16" s="21" t="s">
        <v>22</v>
      </c>
      <c r="Y16" s="21" t="s">
        <v>23</v>
      </c>
      <c r="Z16" s="21" t="s">
        <v>24</v>
      </c>
      <c r="AA16" s="21" t="s">
        <v>25</v>
      </c>
      <c r="AB16" s="21" t="s">
        <v>26</v>
      </c>
    </row>
    <row r="17" spans="2:28" x14ac:dyDescent="0.3">
      <c r="D17" s="4" t="s">
        <v>49</v>
      </c>
      <c r="E17" s="8">
        <v>0</v>
      </c>
      <c r="F17" s="2">
        <v>1</v>
      </c>
      <c r="G17" s="2">
        <v>2</v>
      </c>
      <c r="H17" s="8">
        <v>3</v>
      </c>
      <c r="I17" s="2">
        <v>4</v>
      </c>
      <c r="J17" s="2">
        <v>5</v>
      </c>
      <c r="K17" s="8">
        <v>6</v>
      </c>
      <c r="L17" s="2">
        <v>7</v>
      </c>
      <c r="M17" s="2">
        <v>8</v>
      </c>
      <c r="N17" s="8">
        <v>9</v>
      </c>
      <c r="O17" s="2">
        <v>10</v>
      </c>
      <c r="P17" s="2">
        <v>11</v>
      </c>
      <c r="Q17" s="8">
        <v>12</v>
      </c>
      <c r="R17" s="2">
        <v>13</v>
      </c>
      <c r="S17" s="2">
        <v>14</v>
      </c>
      <c r="T17" s="8">
        <v>15</v>
      </c>
      <c r="U17" s="2">
        <v>16</v>
      </c>
      <c r="V17" s="2">
        <v>17</v>
      </c>
      <c r="W17" s="8">
        <v>18</v>
      </c>
      <c r="X17" s="2">
        <v>19</v>
      </c>
      <c r="Y17" s="2">
        <v>20</v>
      </c>
      <c r="Z17" s="8">
        <v>21</v>
      </c>
      <c r="AA17" s="2">
        <v>22</v>
      </c>
      <c r="AB17" s="2">
        <v>23</v>
      </c>
    </row>
    <row r="18" spans="2:28" hidden="1" x14ac:dyDescent="0.3">
      <c r="D18" s="4" t="s">
        <v>50</v>
      </c>
      <c r="E18" s="8">
        <f>E8</f>
        <v>6.7</v>
      </c>
      <c r="F18" s="2">
        <f>E18</f>
        <v>6.7</v>
      </c>
      <c r="G18" s="2">
        <f t="shared" ref="G18:L21" si="0">F18</f>
        <v>6.7</v>
      </c>
      <c r="H18" s="2">
        <f t="shared" si="0"/>
        <v>6.7</v>
      </c>
      <c r="I18" s="2">
        <f t="shared" si="0"/>
        <v>6.7</v>
      </c>
      <c r="J18" s="2">
        <f t="shared" si="0"/>
        <v>6.7</v>
      </c>
      <c r="K18" s="2">
        <f t="shared" si="0"/>
        <v>6.7</v>
      </c>
      <c r="L18" s="2">
        <f t="shared" si="0"/>
        <v>6.7</v>
      </c>
      <c r="M18" s="2">
        <f t="shared" ref="M18:AB21" si="1">L18</f>
        <v>6.7</v>
      </c>
      <c r="N18" s="2">
        <f t="shared" si="1"/>
        <v>6.7</v>
      </c>
      <c r="O18" s="2">
        <f t="shared" si="1"/>
        <v>6.7</v>
      </c>
      <c r="P18" s="2">
        <f t="shared" si="1"/>
        <v>6.7</v>
      </c>
      <c r="Q18" s="2">
        <f t="shared" si="1"/>
        <v>6.7</v>
      </c>
      <c r="R18" s="2">
        <f t="shared" si="1"/>
        <v>6.7</v>
      </c>
      <c r="S18" s="2">
        <f t="shared" si="1"/>
        <v>6.7</v>
      </c>
      <c r="T18" s="2">
        <f t="shared" si="1"/>
        <v>6.7</v>
      </c>
      <c r="U18" s="2">
        <f t="shared" si="1"/>
        <v>6.7</v>
      </c>
      <c r="V18" s="2">
        <f t="shared" si="1"/>
        <v>6.7</v>
      </c>
      <c r="W18" s="2">
        <f t="shared" si="1"/>
        <v>6.7</v>
      </c>
      <c r="X18" s="2">
        <f t="shared" si="1"/>
        <v>6.7</v>
      </c>
      <c r="Y18" s="2">
        <f t="shared" si="1"/>
        <v>6.7</v>
      </c>
      <c r="Z18" s="2">
        <f t="shared" si="1"/>
        <v>6.7</v>
      </c>
      <c r="AA18" s="2">
        <f t="shared" si="1"/>
        <v>6.7</v>
      </c>
      <c r="AB18" s="2">
        <f t="shared" si="1"/>
        <v>6.7</v>
      </c>
    </row>
    <row r="19" spans="2:28" hidden="1" x14ac:dyDescent="0.3">
      <c r="D19" s="4" t="s">
        <v>51</v>
      </c>
      <c r="E19" s="8">
        <f>E9</f>
        <v>-12.5</v>
      </c>
      <c r="F19" s="2">
        <f>E19</f>
        <v>-12.5</v>
      </c>
      <c r="G19" s="2">
        <f t="shared" si="0"/>
        <v>-12.5</v>
      </c>
      <c r="H19" s="2">
        <f t="shared" si="0"/>
        <v>-12.5</v>
      </c>
      <c r="I19" s="2">
        <f t="shared" si="0"/>
        <v>-12.5</v>
      </c>
      <c r="J19" s="2">
        <f t="shared" si="0"/>
        <v>-12.5</v>
      </c>
      <c r="K19" s="2">
        <f t="shared" si="0"/>
        <v>-12.5</v>
      </c>
      <c r="L19" s="2">
        <f t="shared" si="0"/>
        <v>-12.5</v>
      </c>
      <c r="M19" s="2">
        <f t="shared" si="1"/>
        <v>-12.5</v>
      </c>
      <c r="N19" s="2">
        <f t="shared" si="1"/>
        <v>-12.5</v>
      </c>
      <c r="O19" s="2">
        <f t="shared" si="1"/>
        <v>-12.5</v>
      </c>
      <c r="P19" s="2">
        <f t="shared" si="1"/>
        <v>-12.5</v>
      </c>
      <c r="Q19" s="2">
        <f t="shared" si="1"/>
        <v>-12.5</v>
      </c>
      <c r="R19" s="2">
        <f t="shared" si="1"/>
        <v>-12.5</v>
      </c>
      <c r="S19" s="2">
        <f t="shared" si="1"/>
        <v>-12.5</v>
      </c>
      <c r="T19" s="2">
        <f t="shared" si="1"/>
        <v>-12.5</v>
      </c>
      <c r="U19" s="2">
        <f t="shared" si="1"/>
        <v>-12.5</v>
      </c>
      <c r="V19" s="2">
        <f t="shared" si="1"/>
        <v>-12.5</v>
      </c>
      <c r="W19" s="2">
        <f t="shared" si="1"/>
        <v>-12.5</v>
      </c>
      <c r="X19" s="2">
        <f t="shared" si="1"/>
        <v>-12.5</v>
      </c>
      <c r="Y19" s="2">
        <f t="shared" si="1"/>
        <v>-12.5</v>
      </c>
      <c r="Z19" s="2">
        <f t="shared" si="1"/>
        <v>-12.5</v>
      </c>
      <c r="AA19" s="2">
        <f t="shared" si="1"/>
        <v>-12.5</v>
      </c>
      <c r="AB19" s="2">
        <f t="shared" si="1"/>
        <v>-12.5</v>
      </c>
    </row>
    <row r="20" spans="2:28" x14ac:dyDescent="0.3">
      <c r="E20" s="8"/>
    </row>
    <row r="21" spans="2:28" x14ac:dyDescent="0.3">
      <c r="B21" s="1" t="s">
        <v>1</v>
      </c>
      <c r="C21" s="15" t="s">
        <v>27</v>
      </c>
      <c r="D21" s="15" t="s">
        <v>28</v>
      </c>
      <c r="E21" s="16">
        <f>E5</f>
        <v>4.4000000000000004</v>
      </c>
      <c r="F21" s="16">
        <f>E21</f>
        <v>4.4000000000000004</v>
      </c>
      <c r="G21" s="16">
        <f t="shared" si="0"/>
        <v>4.4000000000000004</v>
      </c>
      <c r="H21" s="16">
        <f t="shared" si="0"/>
        <v>4.4000000000000004</v>
      </c>
      <c r="I21" s="16">
        <f t="shared" si="0"/>
        <v>4.4000000000000004</v>
      </c>
      <c r="J21" s="16">
        <f t="shared" si="0"/>
        <v>4.4000000000000004</v>
      </c>
      <c r="K21" s="16">
        <f t="shared" si="0"/>
        <v>4.4000000000000004</v>
      </c>
      <c r="L21" s="16">
        <f t="shared" si="0"/>
        <v>4.4000000000000004</v>
      </c>
      <c r="M21" s="16">
        <f t="shared" si="1"/>
        <v>4.4000000000000004</v>
      </c>
      <c r="N21" s="16">
        <f t="shared" si="1"/>
        <v>4.4000000000000004</v>
      </c>
      <c r="O21" s="16">
        <f t="shared" si="1"/>
        <v>4.4000000000000004</v>
      </c>
      <c r="P21" s="16">
        <f t="shared" si="1"/>
        <v>4.4000000000000004</v>
      </c>
      <c r="Q21" s="16">
        <f t="shared" si="1"/>
        <v>4.4000000000000004</v>
      </c>
      <c r="R21" s="16">
        <f t="shared" si="1"/>
        <v>4.4000000000000004</v>
      </c>
      <c r="S21" s="16">
        <f t="shared" si="1"/>
        <v>4.4000000000000004</v>
      </c>
      <c r="T21" s="16">
        <f t="shared" si="1"/>
        <v>4.4000000000000004</v>
      </c>
      <c r="U21" s="16">
        <f t="shared" si="1"/>
        <v>4.4000000000000004</v>
      </c>
      <c r="V21" s="16">
        <f t="shared" si="1"/>
        <v>4.4000000000000004</v>
      </c>
      <c r="W21" s="16">
        <f t="shared" si="1"/>
        <v>4.4000000000000004</v>
      </c>
      <c r="X21" s="16">
        <f t="shared" si="1"/>
        <v>4.4000000000000004</v>
      </c>
      <c r="Y21" s="16">
        <f t="shared" si="1"/>
        <v>4.4000000000000004</v>
      </c>
      <c r="Z21" s="16">
        <f t="shared" si="1"/>
        <v>4.4000000000000004</v>
      </c>
      <c r="AA21" s="16">
        <f t="shared" si="1"/>
        <v>4.4000000000000004</v>
      </c>
      <c r="AB21" s="16">
        <f t="shared" si="1"/>
        <v>4.4000000000000004</v>
      </c>
    </row>
    <row r="22" spans="2:28" x14ac:dyDescent="0.3">
      <c r="B22" s="1"/>
      <c r="C22" s="15" t="s">
        <v>29</v>
      </c>
      <c r="D22" s="15" t="s">
        <v>32</v>
      </c>
      <c r="E22" s="16">
        <f>((E18+(E19))/2)-((E18-(E19))/2)*SIN((2*PI()/24)*(E17+2))</f>
        <v>-7.6999999999999993</v>
      </c>
      <c r="F22" s="16">
        <f t="shared" ref="F22:AB22" si="2">((F18+(F19))/2)-((F18-(F19))/2)*SIN((2*PI()/24)*(F17+2))</f>
        <v>-9.6882250993908556</v>
      </c>
      <c r="G22" s="16">
        <f t="shared" si="2"/>
        <v>-11.213843876330611</v>
      </c>
      <c r="H22" s="16">
        <f t="shared" si="2"/>
        <v>-12.172887932375055</v>
      </c>
      <c r="I22" s="16">
        <f t="shared" si="2"/>
        <v>-12.5</v>
      </c>
      <c r="J22" s="16">
        <f t="shared" si="2"/>
        <v>-12.172887932375057</v>
      </c>
      <c r="K22" s="16">
        <f t="shared" si="2"/>
        <v>-11.213843876330612</v>
      </c>
      <c r="L22" s="16">
        <f t="shared" si="2"/>
        <v>-9.6882250993908556</v>
      </c>
      <c r="M22" s="16">
        <f t="shared" si="2"/>
        <v>-7.7000000000000028</v>
      </c>
      <c r="N22" s="16">
        <f t="shared" si="2"/>
        <v>-5.3846628329842012</v>
      </c>
      <c r="O22" s="16">
        <f t="shared" si="2"/>
        <v>-2.9000000000000012</v>
      </c>
      <c r="P22" s="16">
        <f t="shared" si="2"/>
        <v>-0.41533716701580481</v>
      </c>
      <c r="Q22" s="16">
        <f t="shared" si="2"/>
        <v>1.8999999999999972</v>
      </c>
      <c r="R22" s="16">
        <f t="shared" si="2"/>
        <v>3.8882250993908527</v>
      </c>
      <c r="S22" s="16">
        <f t="shared" si="2"/>
        <v>5.413843876330608</v>
      </c>
      <c r="T22" s="16">
        <f t="shared" si="2"/>
        <v>6.3728879323750522</v>
      </c>
      <c r="U22" s="16">
        <f t="shared" si="2"/>
        <v>6.6999999999999993</v>
      </c>
      <c r="V22" s="16">
        <f t="shared" si="2"/>
        <v>6.3728879323750558</v>
      </c>
      <c r="W22" s="16">
        <f t="shared" si="2"/>
        <v>5.4138438763306134</v>
      </c>
      <c r="X22" s="16">
        <f t="shared" si="2"/>
        <v>3.888225099390858</v>
      </c>
      <c r="Y22" s="16">
        <f t="shared" si="2"/>
        <v>1.9000000000000044</v>
      </c>
      <c r="Z22" s="16">
        <f t="shared" si="2"/>
        <v>-0.41533716701579282</v>
      </c>
      <c r="AA22" s="16">
        <f t="shared" si="2"/>
        <v>-2.8999999999999977</v>
      </c>
      <c r="AB22" s="16">
        <f t="shared" si="2"/>
        <v>-5.3846628329841941</v>
      </c>
    </row>
    <row r="23" spans="2:28" x14ac:dyDescent="0.3">
      <c r="B23" s="1"/>
      <c r="C23" s="15" t="s">
        <v>30</v>
      </c>
      <c r="D23" s="15" t="s">
        <v>32</v>
      </c>
      <c r="E23" s="16">
        <f>E6</f>
        <v>21</v>
      </c>
      <c r="F23" s="16">
        <f>E23</f>
        <v>21</v>
      </c>
      <c r="G23" s="16">
        <f t="shared" ref="G23:L23" si="3">F23</f>
        <v>21</v>
      </c>
      <c r="H23" s="16">
        <f t="shared" si="3"/>
        <v>21</v>
      </c>
      <c r="I23" s="16">
        <f t="shared" si="3"/>
        <v>21</v>
      </c>
      <c r="J23" s="16">
        <f t="shared" si="3"/>
        <v>21</v>
      </c>
      <c r="K23" s="16">
        <f t="shared" si="3"/>
        <v>21</v>
      </c>
      <c r="L23" s="16">
        <f t="shared" si="3"/>
        <v>21</v>
      </c>
      <c r="M23" s="16">
        <f t="shared" ref="M23:AB23" si="4">L23</f>
        <v>21</v>
      </c>
      <c r="N23" s="16">
        <f t="shared" si="4"/>
        <v>21</v>
      </c>
      <c r="O23" s="16">
        <f t="shared" si="4"/>
        <v>21</v>
      </c>
      <c r="P23" s="16">
        <f t="shared" si="4"/>
        <v>21</v>
      </c>
      <c r="Q23" s="16">
        <f t="shared" si="4"/>
        <v>21</v>
      </c>
      <c r="R23" s="16">
        <f t="shared" si="4"/>
        <v>21</v>
      </c>
      <c r="S23" s="16">
        <f t="shared" si="4"/>
        <v>21</v>
      </c>
      <c r="T23" s="16">
        <f t="shared" si="4"/>
        <v>21</v>
      </c>
      <c r="U23" s="16">
        <f t="shared" si="4"/>
        <v>21</v>
      </c>
      <c r="V23" s="16">
        <f t="shared" si="4"/>
        <v>21</v>
      </c>
      <c r="W23" s="16">
        <f t="shared" si="4"/>
        <v>21</v>
      </c>
      <c r="X23" s="16">
        <f t="shared" si="4"/>
        <v>21</v>
      </c>
      <c r="Y23" s="16">
        <f t="shared" si="4"/>
        <v>21</v>
      </c>
      <c r="Z23" s="16">
        <f t="shared" si="4"/>
        <v>21</v>
      </c>
      <c r="AA23" s="16">
        <f t="shared" si="4"/>
        <v>21</v>
      </c>
      <c r="AB23" s="16">
        <f t="shared" si="4"/>
        <v>21</v>
      </c>
    </row>
    <row r="24" spans="2:28" x14ac:dyDescent="0.3">
      <c r="B24" s="1"/>
      <c r="C24" s="15" t="s">
        <v>31</v>
      </c>
      <c r="D24" s="15" t="s">
        <v>32</v>
      </c>
      <c r="E24" s="16">
        <f>E7</f>
        <v>-7</v>
      </c>
      <c r="F24" s="16">
        <f>E24</f>
        <v>-7</v>
      </c>
      <c r="G24" s="16">
        <f t="shared" ref="G24:L24" si="5">F24</f>
        <v>-7</v>
      </c>
      <c r="H24" s="16">
        <f t="shared" si="5"/>
        <v>-7</v>
      </c>
      <c r="I24" s="16">
        <f t="shared" si="5"/>
        <v>-7</v>
      </c>
      <c r="J24" s="16">
        <f t="shared" si="5"/>
        <v>-7</v>
      </c>
      <c r="K24" s="16">
        <f t="shared" si="5"/>
        <v>-7</v>
      </c>
      <c r="L24" s="16">
        <f t="shared" si="5"/>
        <v>-7</v>
      </c>
      <c r="M24" s="16">
        <f t="shared" ref="M24:AB24" si="6">L24</f>
        <v>-7</v>
      </c>
      <c r="N24" s="16">
        <f t="shared" si="6"/>
        <v>-7</v>
      </c>
      <c r="O24" s="16">
        <f t="shared" si="6"/>
        <v>-7</v>
      </c>
      <c r="P24" s="16">
        <f t="shared" si="6"/>
        <v>-7</v>
      </c>
      <c r="Q24" s="16">
        <f t="shared" si="6"/>
        <v>-7</v>
      </c>
      <c r="R24" s="16">
        <f t="shared" si="6"/>
        <v>-7</v>
      </c>
      <c r="S24" s="16">
        <f t="shared" si="6"/>
        <v>-7</v>
      </c>
      <c r="T24" s="16">
        <f t="shared" si="6"/>
        <v>-7</v>
      </c>
      <c r="U24" s="16">
        <f t="shared" si="6"/>
        <v>-7</v>
      </c>
      <c r="V24" s="16">
        <f t="shared" si="6"/>
        <v>-7</v>
      </c>
      <c r="W24" s="16">
        <f t="shared" si="6"/>
        <v>-7</v>
      </c>
      <c r="X24" s="16">
        <f t="shared" si="6"/>
        <v>-7</v>
      </c>
      <c r="Y24" s="16">
        <f t="shared" si="6"/>
        <v>-7</v>
      </c>
      <c r="Z24" s="16">
        <f t="shared" si="6"/>
        <v>-7</v>
      </c>
      <c r="AA24" s="16">
        <f t="shared" si="6"/>
        <v>-7</v>
      </c>
      <c r="AB24" s="16">
        <f t="shared" si="6"/>
        <v>-7</v>
      </c>
    </row>
    <row r="25" spans="2:28" ht="27.6" x14ac:dyDescent="0.3">
      <c r="B25" s="1"/>
      <c r="C25" s="17" t="s">
        <v>33</v>
      </c>
      <c r="D25" s="15" t="s">
        <v>34</v>
      </c>
      <c r="E25" s="16">
        <f>1/(E23-E24)*(E23-E22)</f>
        <v>1.0249999999999999</v>
      </c>
      <c r="F25" s="16">
        <f t="shared" ref="F25:AB25" si="7">1/(F23-F24)*(F23-F22)</f>
        <v>1.0960080392639591</v>
      </c>
      <c r="G25" s="16">
        <f t="shared" si="7"/>
        <v>1.1504944241546646</v>
      </c>
      <c r="H25" s="16">
        <f t="shared" si="7"/>
        <v>1.1847459975848234</v>
      </c>
      <c r="I25" s="16">
        <f t="shared" si="7"/>
        <v>1.1964285714285714</v>
      </c>
      <c r="J25" s="16">
        <f t="shared" si="7"/>
        <v>1.1847459975848234</v>
      </c>
      <c r="K25" s="16">
        <f t="shared" si="7"/>
        <v>1.1504944241546646</v>
      </c>
      <c r="L25" s="16">
        <f t="shared" si="7"/>
        <v>1.0960080392639591</v>
      </c>
      <c r="M25" s="16">
        <f t="shared" si="7"/>
        <v>1.0250000000000001</v>
      </c>
      <c r="N25" s="16">
        <f t="shared" si="7"/>
        <v>0.94230938689229282</v>
      </c>
      <c r="O25" s="16">
        <f t="shared" si="7"/>
        <v>0.85357142857142865</v>
      </c>
      <c r="P25" s="16">
        <f t="shared" si="7"/>
        <v>0.76483347025056447</v>
      </c>
      <c r="Q25" s="16">
        <f t="shared" si="7"/>
        <v>0.68214285714285716</v>
      </c>
      <c r="R25" s="16">
        <f t="shared" si="7"/>
        <v>0.61113481787889812</v>
      </c>
      <c r="S25" s="16">
        <f t="shared" si="7"/>
        <v>0.55664843298819255</v>
      </c>
      <c r="T25" s="16">
        <f t="shared" si="7"/>
        <v>0.52239685955803383</v>
      </c>
      <c r="U25" s="16">
        <f t="shared" si="7"/>
        <v>0.51071428571428568</v>
      </c>
      <c r="V25" s="16">
        <f t="shared" si="7"/>
        <v>0.52239685955803372</v>
      </c>
      <c r="W25" s="16">
        <f t="shared" si="7"/>
        <v>0.55664843298819233</v>
      </c>
      <c r="X25" s="16">
        <f t="shared" si="7"/>
        <v>0.6111348178788979</v>
      </c>
      <c r="Y25" s="16">
        <f t="shared" si="7"/>
        <v>0.68214285714285694</v>
      </c>
      <c r="Z25" s="16">
        <f t="shared" si="7"/>
        <v>0.76483347025056392</v>
      </c>
      <c r="AA25" s="16">
        <f t="shared" si="7"/>
        <v>0.85357142857142843</v>
      </c>
      <c r="AB25" s="16">
        <f t="shared" si="7"/>
        <v>0.9423093868922926</v>
      </c>
    </row>
    <row r="26" spans="2:28" ht="41.4" x14ac:dyDescent="0.3">
      <c r="B26" s="1"/>
      <c r="C26" s="17" t="s">
        <v>52</v>
      </c>
      <c r="D26" s="15" t="s">
        <v>34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</row>
    <row r="27" spans="2:28" ht="27.6" x14ac:dyDescent="0.3">
      <c r="B27" s="1"/>
      <c r="C27" s="17" t="s">
        <v>35</v>
      </c>
      <c r="D27" s="15" t="s">
        <v>34</v>
      </c>
      <c r="E27" s="16">
        <f>IF(E26=1,0.65,1)</f>
        <v>1</v>
      </c>
      <c r="F27" s="16">
        <f t="shared" ref="F27:AB27" si="8">IF(F26=1,0.65,1)</f>
        <v>1</v>
      </c>
      <c r="G27" s="16">
        <f t="shared" si="8"/>
        <v>1</v>
      </c>
      <c r="H27" s="16">
        <f t="shared" si="8"/>
        <v>1</v>
      </c>
      <c r="I27" s="16">
        <f t="shared" si="8"/>
        <v>1</v>
      </c>
      <c r="J27" s="16">
        <f t="shared" si="8"/>
        <v>1</v>
      </c>
      <c r="K27" s="16">
        <f t="shared" si="8"/>
        <v>1</v>
      </c>
      <c r="L27" s="16">
        <f t="shared" si="8"/>
        <v>1</v>
      </c>
      <c r="M27" s="16">
        <f t="shared" si="8"/>
        <v>1</v>
      </c>
      <c r="N27" s="16">
        <f t="shared" si="8"/>
        <v>1</v>
      </c>
      <c r="O27" s="16">
        <f t="shared" si="8"/>
        <v>1</v>
      </c>
      <c r="P27" s="16">
        <f t="shared" si="8"/>
        <v>1</v>
      </c>
      <c r="Q27" s="16">
        <f t="shared" si="8"/>
        <v>1</v>
      </c>
      <c r="R27" s="16">
        <f t="shared" si="8"/>
        <v>1</v>
      </c>
      <c r="S27" s="16">
        <f t="shared" si="8"/>
        <v>1</v>
      </c>
      <c r="T27" s="16">
        <f t="shared" si="8"/>
        <v>1</v>
      </c>
      <c r="U27" s="16">
        <f t="shared" si="8"/>
        <v>1</v>
      </c>
      <c r="V27" s="16">
        <f t="shared" si="8"/>
        <v>1</v>
      </c>
      <c r="W27" s="16">
        <f t="shared" si="8"/>
        <v>1</v>
      </c>
      <c r="X27" s="16">
        <f t="shared" si="8"/>
        <v>1</v>
      </c>
      <c r="Y27" s="16">
        <f t="shared" si="8"/>
        <v>1</v>
      </c>
      <c r="Z27" s="16">
        <f t="shared" si="8"/>
        <v>1</v>
      </c>
      <c r="AA27" s="16">
        <f t="shared" si="8"/>
        <v>1</v>
      </c>
      <c r="AB27" s="16">
        <f t="shared" si="8"/>
        <v>1</v>
      </c>
    </row>
    <row r="28" spans="2:28" ht="27.6" x14ac:dyDescent="0.3">
      <c r="B28" s="1"/>
      <c r="C28" s="17" t="s">
        <v>36</v>
      </c>
      <c r="D28" s="15" t="s">
        <v>34</v>
      </c>
      <c r="E28" s="16">
        <f>IF(AB27-E27&lt;0,1.25,1)+IF(D28=1.25,0.05,0)</f>
        <v>1</v>
      </c>
      <c r="F28" s="16">
        <f>IF(E27-F27&lt;0,1.25,1)+IF(E28=1.25,0.05,0)</f>
        <v>1</v>
      </c>
      <c r="G28" s="16">
        <f t="shared" ref="G28:AB28" si="9">IF(F27-G27&lt;0,1.25,1)+IF(F28=1.25,0.05,0)</f>
        <v>1</v>
      </c>
      <c r="H28" s="16">
        <f t="shared" si="9"/>
        <v>1</v>
      </c>
      <c r="I28" s="16">
        <f t="shared" si="9"/>
        <v>1</v>
      </c>
      <c r="J28" s="16">
        <f t="shared" si="9"/>
        <v>1</v>
      </c>
      <c r="K28" s="16">
        <f t="shared" si="9"/>
        <v>1</v>
      </c>
      <c r="L28" s="16">
        <f t="shared" si="9"/>
        <v>1</v>
      </c>
      <c r="M28" s="16">
        <f t="shared" si="9"/>
        <v>1</v>
      </c>
      <c r="N28" s="16">
        <f t="shared" si="9"/>
        <v>1</v>
      </c>
      <c r="O28" s="16">
        <f t="shared" si="9"/>
        <v>1</v>
      </c>
      <c r="P28" s="16">
        <f t="shared" si="9"/>
        <v>1</v>
      </c>
      <c r="Q28" s="16">
        <f t="shared" si="9"/>
        <v>1</v>
      </c>
      <c r="R28" s="16">
        <f t="shared" si="9"/>
        <v>1</v>
      </c>
      <c r="S28" s="16">
        <f t="shared" si="9"/>
        <v>1</v>
      </c>
      <c r="T28" s="16">
        <f t="shared" si="9"/>
        <v>1</v>
      </c>
      <c r="U28" s="16">
        <f t="shared" si="9"/>
        <v>1</v>
      </c>
      <c r="V28" s="16">
        <f t="shared" si="9"/>
        <v>1</v>
      </c>
      <c r="W28" s="16">
        <f t="shared" si="9"/>
        <v>1</v>
      </c>
      <c r="X28" s="16">
        <f t="shared" si="9"/>
        <v>1</v>
      </c>
      <c r="Y28" s="16">
        <f t="shared" si="9"/>
        <v>1</v>
      </c>
      <c r="Z28" s="16">
        <f t="shared" si="9"/>
        <v>1</v>
      </c>
      <c r="AA28" s="16">
        <f t="shared" si="9"/>
        <v>1</v>
      </c>
      <c r="AB28" s="16">
        <f t="shared" si="9"/>
        <v>1</v>
      </c>
    </row>
    <row r="29" spans="2:28" ht="27.6" x14ac:dyDescent="0.3">
      <c r="B29" s="1"/>
      <c r="C29" s="17" t="s">
        <v>37</v>
      </c>
      <c r="D29" s="15" t="s">
        <v>34</v>
      </c>
      <c r="E29" s="16">
        <f>IF(E36=0,1,0.5)</f>
        <v>0.5</v>
      </c>
      <c r="F29" s="16">
        <f t="shared" ref="F29:L29" si="10">IF(F36=0,1,0.5)</f>
        <v>0.5</v>
      </c>
      <c r="G29" s="16">
        <f t="shared" si="10"/>
        <v>1</v>
      </c>
      <c r="H29" s="16">
        <f t="shared" si="10"/>
        <v>1</v>
      </c>
      <c r="I29" s="16">
        <f t="shared" si="10"/>
        <v>1</v>
      </c>
      <c r="J29" s="16">
        <f t="shared" si="10"/>
        <v>1</v>
      </c>
      <c r="K29" s="16">
        <f t="shared" si="10"/>
        <v>1</v>
      </c>
      <c r="L29" s="16">
        <f t="shared" si="10"/>
        <v>1</v>
      </c>
      <c r="M29" s="16">
        <f t="shared" ref="M29:AB29" si="11">IF(M36=0,1,0.5)</f>
        <v>1</v>
      </c>
      <c r="N29" s="16">
        <f t="shared" si="11"/>
        <v>1</v>
      </c>
      <c r="O29" s="16">
        <f t="shared" si="11"/>
        <v>1</v>
      </c>
      <c r="P29" s="16">
        <f t="shared" si="11"/>
        <v>1</v>
      </c>
      <c r="Q29" s="16">
        <f t="shared" si="11"/>
        <v>1</v>
      </c>
      <c r="R29" s="16">
        <f t="shared" si="11"/>
        <v>1</v>
      </c>
      <c r="S29" s="16">
        <f t="shared" si="11"/>
        <v>1</v>
      </c>
      <c r="T29" s="16">
        <f t="shared" si="11"/>
        <v>0.5</v>
      </c>
      <c r="U29" s="16">
        <f t="shared" si="11"/>
        <v>0.5</v>
      </c>
      <c r="V29" s="16">
        <f t="shared" si="11"/>
        <v>1</v>
      </c>
      <c r="W29" s="16">
        <f t="shared" si="11"/>
        <v>1</v>
      </c>
      <c r="X29" s="16">
        <f t="shared" si="11"/>
        <v>1</v>
      </c>
      <c r="Y29" s="16">
        <f t="shared" si="11"/>
        <v>1</v>
      </c>
      <c r="Z29" s="16">
        <f t="shared" si="11"/>
        <v>1</v>
      </c>
      <c r="AA29" s="16">
        <f t="shared" si="11"/>
        <v>1</v>
      </c>
      <c r="AB29" s="16">
        <f t="shared" si="11"/>
        <v>1</v>
      </c>
    </row>
    <row r="30" spans="2:28" x14ac:dyDescent="0.3">
      <c r="B30" s="1"/>
      <c r="C30" s="17" t="s">
        <v>38</v>
      </c>
      <c r="D30" s="15" t="s">
        <v>34</v>
      </c>
      <c r="E30" s="16">
        <f>E25*E27*E28*E29</f>
        <v>0.51249999999999996</v>
      </c>
      <c r="F30" s="16">
        <f t="shared" ref="F30:AB30" si="12">F25*F27*F28*F29</f>
        <v>0.54800401963197953</v>
      </c>
      <c r="G30" s="16">
        <f t="shared" si="12"/>
        <v>1.1504944241546646</v>
      </c>
      <c r="H30" s="16">
        <f t="shared" si="12"/>
        <v>1.1847459975848234</v>
      </c>
      <c r="I30" s="16">
        <f t="shared" si="12"/>
        <v>1.1964285714285714</v>
      </c>
      <c r="J30" s="16">
        <f t="shared" si="12"/>
        <v>1.1847459975848234</v>
      </c>
      <c r="K30" s="16">
        <f t="shared" si="12"/>
        <v>1.1504944241546646</v>
      </c>
      <c r="L30" s="16">
        <f t="shared" si="12"/>
        <v>1.0960080392639591</v>
      </c>
      <c r="M30" s="16">
        <f t="shared" si="12"/>
        <v>1.0250000000000001</v>
      </c>
      <c r="N30" s="16">
        <f t="shared" si="12"/>
        <v>0.94230938689229282</v>
      </c>
      <c r="O30" s="16">
        <f t="shared" si="12"/>
        <v>0.85357142857142865</v>
      </c>
      <c r="P30" s="16">
        <f t="shared" si="12"/>
        <v>0.76483347025056447</v>
      </c>
      <c r="Q30" s="16">
        <f t="shared" si="12"/>
        <v>0.68214285714285716</v>
      </c>
      <c r="R30" s="16">
        <f t="shared" si="12"/>
        <v>0.61113481787889812</v>
      </c>
      <c r="S30" s="16">
        <f t="shared" si="12"/>
        <v>0.55664843298819255</v>
      </c>
      <c r="T30" s="16">
        <f t="shared" si="12"/>
        <v>0.26119842977901692</v>
      </c>
      <c r="U30" s="16">
        <f t="shared" si="12"/>
        <v>0.25535714285714284</v>
      </c>
      <c r="V30" s="16">
        <f t="shared" si="12"/>
        <v>0.52239685955803372</v>
      </c>
      <c r="W30" s="16">
        <f t="shared" si="12"/>
        <v>0.55664843298819233</v>
      </c>
      <c r="X30" s="16">
        <f t="shared" si="12"/>
        <v>0.6111348178788979</v>
      </c>
      <c r="Y30" s="16">
        <f t="shared" si="12"/>
        <v>0.68214285714285694</v>
      </c>
      <c r="Z30" s="16">
        <f t="shared" si="12"/>
        <v>0.76483347025056392</v>
      </c>
      <c r="AA30" s="16">
        <f t="shared" si="12"/>
        <v>0.85357142857142843</v>
      </c>
      <c r="AB30" s="16">
        <f t="shared" si="12"/>
        <v>0.9423093868922926</v>
      </c>
    </row>
    <row r="31" spans="2:28" x14ac:dyDescent="0.3">
      <c r="B31" s="18"/>
      <c r="C31" s="7"/>
    </row>
    <row r="32" spans="2:28" s="6" customFormat="1" x14ac:dyDescent="0.3">
      <c r="B32" s="18"/>
      <c r="C32" s="9" t="s">
        <v>39</v>
      </c>
      <c r="D32" s="6" t="s">
        <v>28</v>
      </c>
      <c r="E32" s="10">
        <f>E21*E30</f>
        <v>2.2549999999999999</v>
      </c>
      <c r="F32" s="10">
        <f t="shared" ref="F32:K32" si="13">F21*F30</f>
        <v>2.4112176863807102</v>
      </c>
      <c r="G32" s="10">
        <f t="shared" si="13"/>
        <v>5.0621754662805252</v>
      </c>
      <c r="H32" s="10">
        <f t="shared" si="13"/>
        <v>5.212882389373223</v>
      </c>
      <c r="I32" s="10">
        <f t="shared" si="13"/>
        <v>5.2642857142857142</v>
      </c>
      <c r="J32" s="10">
        <f t="shared" si="13"/>
        <v>5.212882389373223</v>
      </c>
      <c r="K32" s="10">
        <f t="shared" si="13"/>
        <v>5.0621754662805252</v>
      </c>
      <c r="L32" s="10">
        <f t="shared" ref="L32" si="14">L21*L30</f>
        <v>4.8224353727614204</v>
      </c>
      <c r="M32" s="10">
        <f t="shared" ref="M32" si="15">M21*M30</f>
        <v>4.5100000000000007</v>
      </c>
      <c r="N32" s="10">
        <f t="shared" ref="N32" si="16">N21*N30</f>
        <v>4.1461613023260888</v>
      </c>
      <c r="O32" s="10">
        <f t="shared" ref="O32" si="17">O21*O30</f>
        <v>3.7557142857142862</v>
      </c>
      <c r="P32" s="10">
        <f t="shared" ref="P32:Q32" si="18">P21*P30</f>
        <v>3.3652672691024841</v>
      </c>
      <c r="Q32" s="10">
        <f t="shared" si="18"/>
        <v>3.0014285714285718</v>
      </c>
      <c r="R32" s="10">
        <f t="shared" ref="R32" si="19">R21*R30</f>
        <v>2.688993198667152</v>
      </c>
      <c r="S32" s="10">
        <f t="shared" ref="S32" si="20">S21*S30</f>
        <v>2.4492531051480473</v>
      </c>
      <c r="T32" s="10">
        <f t="shared" ref="T32" si="21">T21*T30</f>
        <v>1.1492730910276745</v>
      </c>
      <c r="U32" s="10">
        <f t="shared" ref="U32" si="22">U21*U30</f>
        <v>1.1235714285714287</v>
      </c>
      <c r="V32" s="10">
        <f t="shared" ref="V32:W32" si="23">V21*V30</f>
        <v>2.2985461820553486</v>
      </c>
      <c r="W32" s="10">
        <f t="shared" si="23"/>
        <v>2.4492531051480464</v>
      </c>
      <c r="X32" s="10">
        <f t="shared" ref="X32" si="24">X21*X30</f>
        <v>2.6889931986671511</v>
      </c>
      <c r="Y32" s="10">
        <f t="shared" ref="Y32" si="25">Y21*Y30</f>
        <v>3.0014285714285709</v>
      </c>
      <c r="Z32" s="10">
        <f t="shared" ref="Z32" si="26">Z21*Z30</f>
        <v>3.3652672691024814</v>
      </c>
      <c r="AA32" s="10">
        <f t="shared" ref="AA32" si="27">AA21*AA30</f>
        <v>3.7557142857142853</v>
      </c>
      <c r="AB32" s="10">
        <f t="shared" ref="AB32" si="28">AB21*AB30</f>
        <v>4.1461613023260879</v>
      </c>
    </row>
    <row r="33" spans="2:28" s="6" customFormat="1" x14ac:dyDescent="0.3">
      <c r="B33" s="18"/>
      <c r="C33" s="9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</row>
    <row r="35" spans="2:28" x14ac:dyDescent="0.3">
      <c r="B35" s="1" t="s">
        <v>0</v>
      </c>
      <c r="C35" s="17" t="s">
        <v>40</v>
      </c>
      <c r="D35" s="15" t="s">
        <v>28</v>
      </c>
      <c r="E35" s="16">
        <f>E11</f>
        <v>2</v>
      </c>
      <c r="F35" s="16">
        <f>E35</f>
        <v>2</v>
      </c>
      <c r="G35" s="16">
        <f t="shared" ref="G35:L35" si="29">F35</f>
        <v>2</v>
      </c>
      <c r="H35" s="16">
        <f t="shared" si="29"/>
        <v>2</v>
      </c>
      <c r="I35" s="16">
        <f t="shared" si="29"/>
        <v>2</v>
      </c>
      <c r="J35" s="16">
        <f t="shared" si="29"/>
        <v>2</v>
      </c>
      <c r="K35" s="16">
        <f t="shared" si="29"/>
        <v>2</v>
      </c>
      <c r="L35" s="16">
        <f t="shared" si="29"/>
        <v>2</v>
      </c>
      <c r="M35" s="16">
        <f t="shared" ref="M35:AB35" si="30">L35</f>
        <v>2</v>
      </c>
      <c r="N35" s="16">
        <f t="shared" si="30"/>
        <v>2</v>
      </c>
      <c r="O35" s="16">
        <f t="shared" si="30"/>
        <v>2</v>
      </c>
      <c r="P35" s="16">
        <f t="shared" si="30"/>
        <v>2</v>
      </c>
      <c r="Q35" s="16">
        <f t="shared" si="30"/>
        <v>2</v>
      </c>
      <c r="R35" s="16">
        <f t="shared" si="30"/>
        <v>2</v>
      </c>
      <c r="S35" s="16">
        <f t="shared" si="30"/>
        <v>2</v>
      </c>
      <c r="T35" s="16">
        <f t="shared" si="30"/>
        <v>2</v>
      </c>
      <c r="U35" s="16">
        <f t="shared" si="30"/>
        <v>2</v>
      </c>
      <c r="V35" s="16">
        <f t="shared" si="30"/>
        <v>2</v>
      </c>
      <c r="W35" s="16">
        <f t="shared" si="30"/>
        <v>2</v>
      </c>
      <c r="X35" s="16">
        <f t="shared" si="30"/>
        <v>2</v>
      </c>
      <c r="Y35" s="16">
        <f t="shared" si="30"/>
        <v>2</v>
      </c>
      <c r="Z35" s="16">
        <f t="shared" si="30"/>
        <v>2</v>
      </c>
      <c r="AA35" s="16">
        <f t="shared" si="30"/>
        <v>2</v>
      </c>
      <c r="AB35" s="16">
        <f t="shared" si="30"/>
        <v>2</v>
      </c>
    </row>
    <row r="36" spans="2:28" ht="41.4" x14ac:dyDescent="0.3">
      <c r="B36" s="1"/>
      <c r="C36" s="17" t="s">
        <v>41</v>
      </c>
      <c r="D36" s="15" t="s">
        <v>34</v>
      </c>
      <c r="E36" s="28">
        <v>1</v>
      </c>
      <c r="F36" s="28">
        <v>1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1</v>
      </c>
      <c r="U36" s="28">
        <v>1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</row>
    <row r="37" spans="2:28" x14ac:dyDescent="0.3">
      <c r="B37" s="18"/>
      <c r="C37" s="19"/>
    </row>
    <row r="38" spans="2:28" s="6" customFormat="1" x14ac:dyDescent="0.3">
      <c r="B38" s="18"/>
      <c r="C38" s="22" t="s">
        <v>42</v>
      </c>
      <c r="D38" s="6" t="s">
        <v>28</v>
      </c>
      <c r="E38" s="10">
        <f>IF(E36=1,E35,0)</f>
        <v>2</v>
      </c>
      <c r="F38" s="10">
        <f t="shared" ref="F38:L38" si="31">IF(F36=1,F35,0)</f>
        <v>2</v>
      </c>
      <c r="G38" s="10">
        <f t="shared" si="31"/>
        <v>0</v>
      </c>
      <c r="H38" s="10">
        <f t="shared" si="31"/>
        <v>0</v>
      </c>
      <c r="I38" s="10">
        <f t="shared" si="31"/>
        <v>0</v>
      </c>
      <c r="J38" s="10">
        <f t="shared" si="31"/>
        <v>0</v>
      </c>
      <c r="K38" s="10">
        <f t="shared" si="31"/>
        <v>0</v>
      </c>
      <c r="L38" s="10">
        <f t="shared" si="31"/>
        <v>0</v>
      </c>
      <c r="M38" s="10">
        <f t="shared" ref="M38" si="32">IF(M36=1,M35,0)</f>
        <v>0</v>
      </c>
      <c r="N38" s="10">
        <f t="shared" ref="N38" si="33">IF(N36=1,N35,0)</f>
        <v>0</v>
      </c>
      <c r="O38" s="10">
        <f t="shared" ref="O38" si="34">IF(O36=1,O35,0)</f>
        <v>0</v>
      </c>
      <c r="P38" s="10">
        <f t="shared" ref="P38" si="35">IF(P36=1,P35,0)</f>
        <v>0</v>
      </c>
      <c r="Q38" s="10">
        <f t="shared" ref="Q38" si="36">IF(Q36=1,Q35,0)</f>
        <v>0</v>
      </c>
      <c r="R38" s="10">
        <f t="shared" ref="R38" si="37">IF(R36=1,R35,0)</f>
        <v>0</v>
      </c>
      <c r="S38" s="10">
        <f t="shared" ref="S38" si="38">IF(S36=1,S35,0)</f>
        <v>0</v>
      </c>
      <c r="T38" s="10">
        <f t="shared" ref="T38" si="39">IF(T36=1,T35,0)</f>
        <v>2</v>
      </c>
      <c r="U38" s="10">
        <f t="shared" ref="U38" si="40">IF(U36=1,U35,0)</f>
        <v>2</v>
      </c>
      <c r="V38" s="10">
        <f t="shared" ref="V38" si="41">IF(V36=1,V35,0)</f>
        <v>0</v>
      </c>
      <c r="W38" s="10">
        <f t="shared" ref="W38" si="42">IF(W36=1,W35,0)</f>
        <v>0</v>
      </c>
      <c r="X38" s="10">
        <f t="shared" ref="X38" si="43">IF(X36=1,X35,0)</f>
        <v>0</v>
      </c>
      <c r="Y38" s="10">
        <f t="shared" ref="Y38" si="44">IF(Y36=1,Y35,0)</f>
        <v>0</v>
      </c>
      <c r="Z38" s="10">
        <f t="shared" ref="Z38" si="45">IF(Z36=1,Z35,0)</f>
        <v>0</v>
      </c>
      <c r="AA38" s="10">
        <f t="shared" ref="AA38" si="46">IF(AA36=1,AA35,0)</f>
        <v>0</v>
      </c>
      <c r="AB38" s="10">
        <f t="shared" ref="AB38" si="47">IF(AB36=1,AB35,0)</f>
        <v>0</v>
      </c>
    </row>
    <row r="39" spans="2:28" s="6" customFormat="1" x14ac:dyDescent="0.3">
      <c r="B39" s="18"/>
      <c r="C39" s="9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</row>
    <row r="41" spans="2:28" x14ac:dyDescent="0.3">
      <c r="B41" s="1" t="s">
        <v>43</v>
      </c>
      <c r="C41" s="17" t="s">
        <v>40</v>
      </c>
      <c r="D41" s="15" t="s">
        <v>28</v>
      </c>
      <c r="E41" s="16">
        <f>E13</f>
        <v>2</v>
      </c>
      <c r="F41" s="16">
        <f>E41</f>
        <v>2</v>
      </c>
      <c r="G41" s="16">
        <f t="shared" ref="G41:AB41" si="48">F41</f>
        <v>2</v>
      </c>
      <c r="H41" s="16">
        <f t="shared" si="48"/>
        <v>2</v>
      </c>
      <c r="I41" s="16">
        <f t="shared" si="48"/>
        <v>2</v>
      </c>
      <c r="J41" s="16">
        <f t="shared" si="48"/>
        <v>2</v>
      </c>
      <c r="K41" s="16">
        <f t="shared" si="48"/>
        <v>2</v>
      </c>
      <c r="L41" s="16">
        <f t="shared" si="48"/>
        <v>2</v>
      </c>
      <c r="M41" s="16">
        <f t="shared" si="48"/>
        <v>2</v>
      </c>
      <c r="N41" s="16">
        <f t="shared" si="48"/>
        <v>2</v>
      </c>
      <c r="O41" s="16">
        <f t="shared" si="48"/>
        <v>2</v>
      </c>
      <c r="P41" s="16">
        <f t="shared" si="48"/>
        <v>2</v>
      </c>
      <c r="Q41" s="16">
        <f t="shared" si="48"/>
        <v>2</v>
      </c>
      <c r="R41" s="16">
        <f t="shared" si="48"/>
        <v>2</v>
      </c>
      <c r="S41" s="16">
        <f t="shared" si="48"/>
        <v>2</v>
      </c>
      <c r="T41" s="16">
        <f t="shared" si="48"/>
        <v>2</v>
      </c>
      <c r="U41" s="16">
        <f t="shared" si="48"/>
        <v>2</v>
      </c>
      <c r="V41" s="16">
        <f t="shared" si="48"/>
        <v>2</v>
      </c>
      <c r="W41" s="16">
        <f t="shared" si="48"/>
        <v>2</v>
      </c>
      <c r="X41" s="16">
        <f t="shared" si="48"/>
        <v>2</v>
      </c>
      <c r="Y41" s="16">
        <f t="shared" si="48"/>
        <v>2</v>
      </c>
      <c r="Z41" s="16">
        <f t="shared" si="48"/>
        <v>2</v>
      </c>
      <c r="AA41" s="16">
        <f t="shared" si="48"/>
        <v>2</v>
      </c>
      <c r="AB41" s="16">
        <f t="shared" si="48"/>
        <v>2</v>
      </c>
    </row>
    <row r="42" spans="2:28" ht="27.6" x14ac:dyDescent="0.3">
      <c r="B42" s="1"/>
      <c r="C42" s="17" t="s">
        <v>44</v>
      </c>
      <c r="D42" s="15" t="s">
        <v>34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</row>
    <row r="43" spans="2:28" x14ac:dyDescent="0.3">
      <c r="B43" s="18"/>
      <c r="C43" s="7"/>
    </row>
    <row r="44" spans="2:28" s="6" customFormat="1" x14ac:dyDescent="0.3">
      <c r="B44" s="18"/>
      <c r="C44" s="9" t="s">
        <v>45</v>
      </c>
      <c r="D44" s="6" t="s">
        <v>28</v>
      </c>
      <c r="E44" s="10">
        <f>E41*E42</f>
        <v>0</v>
      </c>
      <c r="F44" s="10">
        <f t="shared" ref="F44:AB44" si="49">F41*F42</f>
        <v>0</v>
      </c>
      <c r="G44" s="10">
        <f t="shared" si="49"/>
        <v>0</v>
      </c>
      <c r="H44" s="10">
        <f t="shared" si="49"/>
        <v>0</v>
      </c>
      <c r="I44" s="10">
        <f t="shared" si="49"/>
        <v>0</v>
      </c>
      <c r="J44" s="10">
        <f t="shared" si="49"/>
        <v>0</v>
      </c>
      <c r="K44" s="10">
        <f t="shared" si="49"/>
        <v>0</v>
      </c>
      <c r="L44" s="10">
        <f t="shared" si="49"/>
        <v>0</v>
      </c>
      <c r="M44" s="10">
        <f t="shared" si="49"/>
        <v>0</v>
      </c>
      <c r="N44" s="10">
        <f t="shared" si="49"/>
        <v>0</v>
      </c>
      <c r="O44" s="10">
        <f t="shared" si="49"/>
        <v>0</v>
      </c>
      <c r="P44" s="10">
        <f t="shared" si="49"/>
        <v>0</v>
      </c>
      <c r="Q44" s="10">
        <f t="shared" si="49"/>
        <v>0</v>
      </c>
      <c r="R44" s="10">
        <f t="shared" si="49"/>
        <v>0</v>
      </c>
      <c r="S44" s="10">
        <f t="shared" si="49"/>
        <v>0</v>
      </c>
      <c r="T44" s="10">
        <f t="shared" si="49"/>
        <v>0</v>
      </c>
      <c r="U44" s="10">
        <f t="shared" si="49"/>
        <v>0</v>
      </c>
      <c r="V44" s="10">
        <f t="shared" si="49"/>
        <v>0</v>
      </c>
      <c r="W44" s="10">
        <f t="shared" si="49"/>
        <v>0</v>
      </c>
      <c r="X44" s="10">
        <f t="shared" si="49"/>
        <v>0</v>
      </c>
      <c r="Y44" s="10">
        <f t="shared" si="49"/>
        <v>0</v>
      </c>
      <c r="Z44" s="10">
        <f t="shared" si="49"/>
        <v>0</v>
      </c>
      <c r="AA44" s="10">
        <f t="shared" si="49"/>
        <v>0</v>
      </c>
      <c r="AB44" s="10">
        <f t="shared" si="49"/>
        <v>0</v>
      </c>
    </row>
    <row r="45" spans="2:28" s="6" customFormat="1" x14ac:dyDescent="0.3">
      <c r="B45" s="18"/>
      <c r="C45" s="9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</row>
    <row r="46" spans="2:28" x14ac:dyDescent="0.3">
      <c r="B46" s="18"/>
    </row>
    <row r="47" spans="2:28" s="6" customFormat="1" ht="27.6" x14ac:dyDescent="0.3">
      <c r="B47" s="1" t="s">
        <v>46</v>
      </c>
      <c r="C47" s="26" t="s">
        <v>47</v>
      </c>
      <c r="D47" s="1" t="s">
        <v>28</v>
      </c>
      <c r="E47" s="27">
        <f>E32+E38+E44</f>
        <v>4.2549999999999999</v>
      </c>
      <c r="F47" s="27">
        <f t="shared" ref="F47:L47" si="50">F32+F38+F44</f>
        <v>4.4112176863807102</v>
      </c>
      <c r="G47" s="27">
        <f t="shared" si="50"/>
        <v>5.0621754662805252</v>
      </c>
      <c r="H47" s="27">
        <f t="shared" si="50"/>
        <v>5.212882389373223</v>
      </c>
      <c r="I47" s="27">
        <f t="shared" si="50"/>
        <v>5.2642857142857142</v>
      </c>
      <c r="J47" s="27">
        <f t="shared" si="50"/>
        <v>5.212882389373223</v>
      </c>
      <c r="K47" s="27">
        <f t="shared" si="50"/>
        <v>5.0621754662805252</v>
      </c>
      <c r="L47" s="27">
        <f t="shared" si="50"/>
        <v>4.8224353727614204</v>
      </c>
      <c r="M47" s="27">
        <f t="shared" ref="M47:AB47" si="51">M32+M38+M44</f>
        <v>4.5100000000000007</v>
      </c>
      <c r="N47" s="27">
        <f t="shared" si="51"/>
        <v>4.1461613023260888</v>
      </c>
      <c r="O47" s="27">
        <f t="shared" si="51"/>
        <v>3.7557142857142862</v>
      </c>
      <c r="P47" s="27">
        <f t="shared" si="51"/>
        <v>3.3652672691024841</v>
      </c>
      <c r="Q47" s="27">
        <f t="shared" si="51"/>
        <v>3.0014285714285718</v>
      </c>
      <c r="R47" s="27">
        <f t="shared" si="51"/>
        <v>2.688993198667152</v>
      </c>
      <c r="S47" s="27">
        <f t="shared" si="51"/>
        <v>2.4492531051480473</v>
      </c>
      <c r="T47" s="27">
        <f t="shared" si="51"/>
        <v>3.1492730910276743</v>
      </c>
      <c r="U47" s="27">
        <f t="shared" si="51"/>
        <v>3.1235714285714287</v>
      </c>
      <c r="V47" s="27">
        <f t="shared" si="51"/>
        <v>2.2985461820553486</v>
      </c>
      <c r="W47" s="27">
        <f t="shared" si="51"/>
        <v>2.4492531051480464</v>
      </c>
      <c r="X47" s="27">
        <f t="shared" si="51"/>
        <v>2.6889931986671511</v>
      </c>
      <c r="Y47" s="27">
        <f t="shared" si="51"/>
        <v>3.0014285714285709</v>
      </c>
      <c r="Z47" s="27">
        <f t="shared" si="51"/>
        <v>3.3652672691024814</v>
      </c>
      <c r="AA47" s="27">
        <f t="shared" si="51"/>
        <v>3.7557142857142853</v>
      </c>
      <c r="AB47" s="27">
        <f t="shared" si="51"/>
        <v>4.1461613023260879</v>
      </c>
    </row>
    <row r="48" spans="2:28" s="6" customFormat="1" x14ac:dyDescent="0.3">
      <c r="B48" s="18"/>
      <c r="C48" s="22"/>
      <c r="D48" s="18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</row>
    <row r="49" spans="2:28" s="6" customFormat="1" ht="15" customHeight="1" x14ac:dyDescent="0.25">
      <c r="B49" s="18"/>
      <c r="C49" s="18"/>
      <c r="D49" s="18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4" t="s">
        <v>55</v>
      </c>
      <c r="Y49" s="24"/>
      <c r="Z49" s="24"/>
      <c r="AA49" s="24"/>
      <c r="AB49" s="25" t="str">
        <f>ROUND(MAX(E47:AB47),0)&amp;" kW"</f>
        <v>5 kW</v>
      </c>
    </row>
  </sheetData>
  <mergeCells count="1">
    <mergeCell ref="X49:AA49"/>
  </mergeCells>
  <printOptions horizontalCentered="1"/>
  <pageMargins left="0.19685039370078741" right="0.19685039370078741" top="1.1811023622047245" bottom="0.78740157480314965" header="0.31496062992125984" footer="0.31496062992125984"/>
  <pageSetup paperSize="9" scale="5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Heizlast Tagesprofil</vt:lpstr>
      <vt:lpstr>'Heizlast Tagesprofil'!Druckbereich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2025-04-15T19:36:57Z</dcterms:modified>
</cp:coreProperties>
</file>